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Meubilair - kantoor en student/02 Nota van Inlichtingen/"/>
    </mc:Choice>
  </mc:AlternateContent>
  <xr:revisionPtr revIDLastSave="0" documentId="8_{AC11954C-EC60-4E2B-B343-032CA92AB49E}" xr6:coauthVersionLast="46" xr6:coauthVersionMax="46" xr10:uidLastSave="{00000000-0000-0000-0000-000000000000}"/>
  <bookViews>
    <workbookView xWindow="-110" yWindow="-110" windowWidth="19420" windowHeight="10420" xr2:uid="{6810D7A9-CAA2-49B9-903C-EC2517DE70C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I17" i="1"/>
  <c r="I16" i="1"/>
  <c r="I15" i="1"/>
  <c r="I14" i="1"/>
  <c r="D17" i="1"/>
  <c r="D16" i="1"/>
  <c r="D15" i="1"/>
  <c r="D14" i="1"/>
  <c r="I7" i="1"/>
  <c r="I6" i="1"/>
  <c r="I5" i="1"/>
  <c r="I4" i="1"/>
  <c r="D7" i="1"/>
  <c r="D6" i="1"/>
  <c r="D5" i="1"/>
  <c r="C22" i="1" l="1"/>
  <c r="I18" i="1"/>
  <c r="D18" i="1"/>
  <c r="I8" i="1"/>
  <c r="D8" i="1" l="1"/>
  <c r="I21" i="1" s="1"/>
</calcChain>
</file>

<file path=xl/sharedStrings.xml><?xml version="1.0" encoding="utf-8"?>
<sst xmlns="http://schemas.openxmlformats.org/spreadsheetml/2006/main" count="50" uniqueCount="35">
  <si>
    <t>Bijlage 12 Subcriterium 4: Productrange</t>
  </si>
  <si>
    <t>bureaustoel</t>
  </si>
  <si>
    <t>bureautafel</t>
  </si>
  <si>
    <t>Range in € catalogusprijs</t>
  </si>
  <si>
    <t>Aantal producten*</t>
  </si>
  <si>
    <t>Afwaardering per aantal</t>
  </si>
  <si>
    <t>Afwaardering totaal</t>
  </si>
  <si>
    <t>0 - 350</t>
  </si>
  <si>
    <t>0 - 500</t>
  </si>
  <si>
    <t>350 - 750</t>
  </si>
  <si>
    <t>500 - 800</t>
  </si>
  <si>
    <t>750 - 1000</t>
  </si>
  <si>
    <t>800 - 1100</t>
  </si>
  <si>
    <t>1000 en duurder</t>
  </si>
  <si>
    <t>1100 - duurder</t>
  </si>
  <si>
    <t>Totaal afwaardering</t>
  </si>
  <si>
    <t>Vergaderstoel</t>
  </si>
  <si>
    <t>vergadertafel</t>
  </si>
  <si>
    <t>0 - 75</t>
  </si>
  <si>
    <t>0 - 250</t>
  </si>
  <si>
    <t>75 - 150</t>
  </si>
  <si>
    <t>250 - 500</t>
  </si>
  <si>
    <t>150 - 300</t>
  </si>
  <si>
    <t>500 - 750</t>
  </si>
  <si>
    <t>300 en duurder</t>
  </si>
  <si>
    <t>750 en duurder</t>
  </si>
  <si>
    <t>* gemaximeerd tot 5 per prijscatergorie</t>
  </si>
  <si>
    <t>Afwaardering totaal Productrange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</si>
  <si>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</si>
  <si>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</si>
  <si>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</si>
  <si>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</si>
  <si>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</si>
  <si>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</si>
  <si>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 xml:space="preserve">NB: deze bijlage indienen als Excel-bestand.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</si>
</sst>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_ ;_ &quot;€&quot;\ * \-#,##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40FF"/>
        <bgColor indexed="64"/>
      </patternFill>
    </fill>
    <fill>
      <patternFill patternType="solid">
        <fgColor rgb="FFFFC6FA"/>
        <bgColor indexed="64"/>
      </patternFill>
    </fill>
    <fill>
      <patternFill patternType="solid">
        <fgColor rgb="FFFFD0F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0" xfId="0" applyAlignment="1">
      <alignment vertical="top" wrapText="1"/>
    </xf>
    <xf numFmtId="0" fontId="0" fillId="2" borderId="0" xfId="0" applyFill="1"/>
    <xf numFmtId="0" fontId="0" fillId="0" borderId="5" xfId="0" applyBorder="1"/>
    <xf numFmtId="0" fontId="0" fillId="0" borderId="7" xfId="0" applyBorder="1"/>
    <xf numFmtId="164" fontId="0" fillId="0" borderId="8" xfId="0" applyNumberFormat="1" applyBorder="1"/>
    <xf numFmtId="0" fontId="0" fillId="0" borderId="2" xfId="0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2" borderId="0" xfId="0" applyFont="1" applyFill="1"/>
    <xf numFmtId="0" fontId="0" fillId="3" borderId="9" xfId="0" applyFill="1" applyBorder="1" applyAlignment="1" applyProtection="1">
      <alignment horizontal="center"/>
      <protection locked="0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3" xfId="0" applyBorder="1" applyAlignment="1">
      <alignment horizontal="left" vertical="top" wrapText="1"/>
    </xf>
    <xf numFmtId="0" fontId="2" fillId="0" borderId="0" xfId="0" applyFont="1"/>
    <xf numFmtId="164" fontId="4" fillId="2" borderId="1" xfId="0" applyNumberFormat="1" applyFont="1" applyFill="1" applyBorder="1" applyAlignment="1" applyProtection="1">
      <alignment shrinkToFit="1"/>
      <protection hidden="1"/>
    </xf>
    <xf numFmtId="0" fontId="2" fillId="0" borderId="0" xfId="0" applyFont="1" applyProtection="1">
      <protection hidden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9" xfId="0" applyFill="1" applyBorder="1" applyAlignment="1" applyProtection="1">
      <alignment horizontal="left" vertical="center"/>
      <protection locked="0"/>
    </xf>
    <xf numFmtId="164" fontId="0" fillId="0" borderId="6" xfId="0" applyNumberFormat="1" applyBorder="1" applyProtection="1">
      <protection hidden="1"/>
    </xf>
    <xf numFmtId="164" fontId="0" fillId="0" borderId="1" xfId="0" applyNumberFormat="1" applyBorder="1" applyProtection="1">
      <protection hidden="1"/>
    </xf>
  </cellXfs>
  <cellStyles count="1">
    <cellStyle name="Standaard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40FF"/>
      <color rgb="FFFFC6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4168-5BD1-454C-BECC-09D5B050DE74}">
  <dimension ref="A1:I31"/>
  <sheetViews>
    <sheetView tabSelected="1" zoomScale="150" zoomScaleNormal="150" workbookViewId="0">
      <selection activeCell="B29" sqref="B29:D29"/>
    </sheetView>
  </sheetViews>
  <sheetFormatPr defaultColWidth="8.81640625" defaultRowHeight="14.5" x14ac:dyDescent="0.35"/>
  <cols>
    <col min="1" max="2" width="16.26953125" customWidth="1"/>
    <col min="3" max="3" width="15.81640625" bestFit="1" customWidth="1"/>
    <col min="4" max="4" width="12.54296875" customWidth="1"/>
    <col min="6" max="6" width="15.1796875" customWidth="1"/>
    <col min="7" max="7" width="14.81640625" customWidth="1"/>
    <col min="8" max="8" width="15" customWidth="1"/>
    <col min="9" max="9" width="13.26953125" customWidth="1"/>
  </cols>
  <sheetData>
    <row r="1" spans="1:9" x14ac:dyDescent="0.35">
      <c r="A1" s="11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35">
      <c r="A2" s="19" t="s">
        <v>1</v>
      </c>
      <c r="B2" s="20"/>
      <c r="C2" s="20"/>
      <c r="D2" s="21"/>
      <c r="F2" s="19" t="s">
        <v>2</v>
      </c>
      <c r="G2" s="20"/>
      <c r="H2" s="20"/>
      <c r="I2" s="21"/>
    </row>
    <row r="3" spans="1:9" s="3" customFormat="1" ht="29" x14ac:dyDescent="0.35">
      <c r="A3" s="8" t="s">
        <v>3</v>
      </c>
      <c r="B3" s="15" t="s">
        <v>4</v>
      </c>
      <c r="C3" s="9" t="s">
        <v>5</v>
      </c>
      <c r="D3" s="10" t="s">
        <v>6</v>
      </c>
      <c r="F3" s="8" t="s">
        <v>3</v>
      </c>
      <c r="G3" s="15" t="s">
        <v>4</v>
      </c>
      <c r="H3" s="9" t="s">
        <v>5</v>
      </c>
      <c r="I3" s="10" t="s">
        <v>6</v>
      </c>
    </row>
    <row r="4" spans="1:9" x14ac:dyDescent="0.35">
      <c r="A4" s="5" t="s">
        <v>7</v>
      </c>
      <c r="B4" s="12"/>
      <c r="C4" s="2">
        <v>500</v>
      </c>
      <c r="D4" s="23">
        <f>IF(B4&gt;5,"Let op: max. 5",(B4*C4))</f>
        <v>0</v>
      </c>
      <c r="F4" s="5" t="s">
        <v>8</v>
      </c>
      <c r="G4" s="12"/>
      <c r="H4" s="2">
        <v>250</v>
      </c>
      <c r="I4" s="23">
        <f t="shared" ref="I4:I7" si="0">IF(G4&gt;5,"Let op: max. 5",(G4*H4))</f>
        <v>0</v>
      </c>
    </row>
    <row r="5" spans="1:9" x14ac:dyDescent="0.35">
      <c r="A5" s="5" t="s">
        <v>9</v>
      </c>
      <c r="B5" s="12"/>
      <c r="C5" s="2">
        <v>1250</v>
      </c>
      <c r="D5" s="23">
        <f t="shared" ref="D5:D7" si="1">IF(B5&gt;5,"Let op: max. 5",(B5*C5))</f>
        <v>0</v>
      </c>
      <c r="F5" s="5" t="s">
        <v>10</v>
      </c>
      <c r="G5" s="12"/>
      <c r="H5" s="2">
        <v>1500</v>
      </c>
      <c r="I5" s="23">
        <f t="shared" si="0"/>
        <v>0</v>
      </c>
    </row>
    <row r="6" spans="1:9" x14ac:dyDescent="0.35">
      <c r="A6" s="5" t="s">
        <v>11</v>
      </c>
      <c r="B6" s="12"/>
      <c r="C6" s="2">
        <v>500</v>
      </c>
      <c r="D6" s="23">
        <f t="shared" si="1"/>
        <v>0</v>
      </c>
      <c r="F6" s="5" t="s">
        <v>12</v>
      </c>
      <c r="G6" s="12"/>
      <c r="H6" s="2">
        <v>500</v>
      </c>
      <c r="I6" s="23">
        <f t="shared" si="0"/>
        <v>0</v>
      </c>
    </row>
    <row r="7" spans="1:9" ht="15" thickBot="1" x14ac:dyDescent="0.4">
      <c r="A7" s="6" t="s">
        <v>13</v>
      </c>
      <c r="B7" s="12"/>
      <c r="C7" s="7">
        <v>250</v>
      </c>
      <c r="D7" s="23">
        <f t="shared" si="1"/>
        <v>0</v>
      </c>
      <c r="F7" s="6" t="s">
        <v>14</v>
      </c>
      <c r="G7" s="12"/>
      <c r="H7" s="7">
        <v>250</v>
      </c>
      <c r="I7" s="23">
        <f t="shared" si="0"/>
        <v>0</v>
      </c>
    </row>
    <row r="8" spans="1:9" ht="15" thickBot="1" x14ac:dyDescent="0.4">
      <c r="C8" s="1" t="s">
        <v>15</v>
      </c>
      <c r="D8" s="24">
        <f>SUM(D4:D7)</f>
        <v>0</v>
      </c>
      <c r="H8" s="1" t="s">
        <v>15</v>
      </c>
      <c r="I8" s="24">
        <f>SUM(I4:I7)</f>
        <v>0</v>
      </c>
    </row>
    <row r="9" spans="1:9" x14ac:dyDescent="0.35">
      <c r="C9" s="1"/>
      <c r="D9" s="2"/>
    </row>
    <row r="10" spans="1:9" x14ac:dyDescent="0.35">
      <c r="C10" s="1"/>
      <c r="D10" s="2"/>
    </row>
    <row r="12" spans="1:9" x14ac:dyDescent="0.35">
      <c r="A12" s="19" t="s">
        <v>16</v>
      </c>
      <c r="B12" s="20"/>
      <c r="C12" s="20"/>
      <c r="D12" s="21"/>
      <c r="F12" s="19" t="s">
        <v>17</v>
      </c>
      <c r="G12" s="20"/>
      <c r="H12" s="20"/>
      <c r="I12" s="21"/>
    </row>
    <row r="13" spans="1:9" s="3" customFormat="1" ht="29" x14ac:dyDescent="0.35">
      <c r="A13" s="8" t="s">
        <v>3</v>
      </c>
      <c r="B13" s="15" t="s">
        <v>4</v>
      </c>
      <c r="C13" s="9" t="s">
        <v>5</v>
      </c>
      <c r="D13" s="10" t="s">
        <v>6</v>
      </c>
      <c r="F13" s="8" t="s">
        <v>3</v>
      </c>
      <c r="G13" s="15" t="s">
        <v>4</v>
      </c>
      <c r="H13" s="9" t="s">
        <v>5</v>
      </c>
      <c r="I13" s="10" t="s">
        <v>6</v>
      </c>
    </row>
    <row r="14" spans="1:9" x14ac:dyDescent="0.35">
      <c r="A14" s="5" t="s">
        <v>18</v>
      </c>
      <c r="B14" s="12"/>
      <c r="C14" s="2">
        <v>500</v>
      </c>
      <c r="D14" s="23">
        <f t="shared" ref="D14:D17" si="2">IF(B14&gt;5,"Let op: max. 5",(B14*C14))</f>
        <v>0</v>
      </c>
      <c r="F14" s="5" t="s">
        <v>19</v>
      </c>
      <c r="G14" s="12"/>
      <c r="H14" s="2">
        <v>500</v>
      </c>
      <c r="I14" s="23">
        <f t="shared" ref="I14:I17" si="3">IF(G14&gt;5,"Let op: max. 5",(G14*H14))</f>
        <v>0</v>
      </c>
    </row>
    <row r="15" spans="1:9" x14ac:dyDescent="0.35">
      <c r="A15" s="5" t="s">
        <v>20</v>
      </c>
      <c r="B15" s="12"/>
      <c r="C15" s="2">
        <v>1250</v>
      </c>
      <c r="D15" s="23">
        <f t="shared" si="2"/>
        <v>0</v>
      </c>
      <c r="F15" s="5" t="s">
        <v>21</v>
      </c>
      <c r="G15" s="12"/>
      <c r="H15" s="2">
        <v>1500</v>
      </c>
      <c r="I15" s="23">
        <f t="shared" si="3"/>
        <v>0</v>
      </c>
    </row>
    <row r="16" spans="1:9" x14ac:dyDescent="0.35">
      <c r="A16" s="5" t="s">
        <v>22</v>
      </c>
      <c r="B16" s="12"/>
      <c r="C16" s="2">
        <v>500</v>
      </c>
      <c r="D16" s="23">
        <f t="shared" si="2"/>
        <v>0</v>
      </c>
      <c r="F16" s="5" t="s">
        <v>23</v>
      </c>
      <c r="G16" s="12"/>
      <c r="H16" s="2">
        <v>250</v>
      </c>
      <c r="I16" s="23">
        <f t="shared" si="3"/>
        <v>0</v>
      </c>
    </row>
    <row r="17" spans="1:9" ht="15" thickBot="1" x14ac:dyDescent="0.4">
      <c r="A17" s="6" t="s">
        <v>24</v>
      </c>
      <c r="B17" s="12"/>
      <c r="C17" s="7">
        <v>250</v>
      </c>
      <c r="D17" s="23">
        <f t="shared" si="2"/>
        <v>0</v>
      </c>
      <c r="F17" s="6" t="s">
        <v>25</v>
      </c>
      <c r="G17" s="12"/>
      <c r="H17" s="7">
        <v>250</v>
      </c>
      <c r="I17" s="23">
        <f t="shared" si="3"/>
        <v>0</v>
      </c>
    </row>
    <row r="18" spans="1:9" ht="15" thickBot="1" x14ac:dyDescent="0.4">
      <c r="C18" s="1" t="s">
        <v>15</v>
      </c>
      <c r="D18" s="24">
        <f>SUM(D14:D17)</f>
        <v>0</v>
      </c>
      <c r="H18" s="1" t="s">
        <v>15</v>
      </c>
      <c r="I18" s="24">
        <f>SUM(I14:I17)</f>
        <v>0</v>
      </c>
    </row>
    <row r="19" spans="1:9" x14ac:dyDescent="0.35">
      <c r="C19" s="1"/>
      <c r="D19" s="2"/>
    </row>
    <row r="20" spans="1:9" ht="15" thickBot="1" x14ac:dyDescent="0.4">
      <c r="A20" t="s">
        <v>26</v>
      </c>
    </row>
    <row r="21" spans="1:9" ht="15" thickBot="1" x14ac:dyDescent="0.4">
      <c r="H21" s="1" t="s">
        <v>27</v>
      </c>
      <c r="I21" s="17">
        <f>IF(C22=TRUE,"ONGELDIGE INSCHRIJVING",D8+I8+D18+I18)</f>
        <v>0</v>
      </c>
    </row>
    <row r="22" spans="1:9" x14ac:dyDescent="0.35">
      <c r="C22" s="18" t="b">
        <f>(OR(D4="Let op: max. 5",(AND(OR(D5="Let op: max. 5",(AND(OR(D6="Let op: max. 5",(AND(OR(D7="Let op: max. 5",(AND(OR(D14="Let op: max. 5",(AND(OR(D15="Let op: max. 5",(AND(OR(D16="Let op: max. 5",(AND(OR(D17="Let op: max. 5",(AND(OR(I4="Let op: max. 5",(AND(OR(I5="Let op: max. 5",(AND(OR(I6="Let op: max. 5",(AND(OR(I7="Let op: max. 5",(AND(OR(I14="Let op: max. 5",(AND(OR(I15="Let op: max. 5",(AND(OR(I16="Let op: max. 5",(AND(OR(I17="Let op: max. 5")))))))))))))))))))))))))))))))))))))))))))))))</f>
        <v>0</v>
      </c>
      <c r="D22" s="16"/>
      <c r="E22" s="16"/>
    </row>
    <row r="24" spans="1:9" x14ac:dyDescent="0.35">
      <c r="A24" s="13" t="s">
        <v>28</v>
      </c>
      <c r="B24" s="22"/>
      <c r="C24" s="22"/>
      <c r="D24" s="22"/>
    </row>
    <row r="25" spans="1:9" x14ac:dyDescent="0.35">
      <c r="A25" s="13" t="s">
        <v>29</v>
      </c>
      <c r="B25" s="22"/>
      <c r="C25" s="22"/>
      <c r="D25" s="22"/>
    </row>
    <row r="26" spans="1:9" x14ac:dyDescent="0.35">
      <c r="A26" s="13" t="s">
        <v>30</v>
      </c>
      <c r="B26" s="22"/>
      <c r="C26" s="22"/>
      <c r="D26" s="22"/>
    </row>
    <row r="27" spans="1:9" ht="29" x14ac:dyDescent="0.35">
      <c r="A27" s="13" t="s">
        <v>31</v>
      </c>
      <c r="B27" s="22"/>
      <c r="C27" s="22"/>
      <c r="D27" s="22"/>
    </row>
    <row r="28" spans="1:9" ht="43.5" x14ac:dyDescent="0.35">
      <c r="A28" s="13" t="s">
        <v>32</v>
      </c>
      <c r="B28" s="22"/>
      <c r="C28" s="22"/>
      <c r="D28" s="22"/>
    </row>
    <row r="29" spans="1:9" x14ac:dyDescent="0.35">
      <c r="A29" s="13" t="s">
        <v>33</v>
      </c>
      <c r="B29" s="22"/>
      <c r="C29" s="22"/>
      <c r="D29" s="22"/>
    </row>
    <row r="31" spans="1:9" x14ac:dyDescent="0.35">
      <c r="A31" s="14" t="s">
        <v>34</v>
      </c>
    </row>
  </sheetData>
  <sheetProtection algorithmName="SHA-512" hashValue="gQxrhQWrTmxIQFlZPDx3ykrrBZhJRcqvbWVLKFB0RYUuvHh3UgAJcBaWbMlEYSnEYojUx9JQXRE8k+GM5A3Oxg==" saltValue="+4/tHsGEDWBIL9BK5wpGVg==" spinCount="100000" sheet="1" objects="1" scenarios="1"/>
  <mergeCells count="10">
    <mergeCell ref="B25:D25"/>
    <mergeCell ref="B26:D26"/>
    <mergeCell ref="B27:D27"/>
    <mergeCell ref="B28:D28"/>
    <mergeCell ref="B29:D29"/>
    <mergeCell ref="A2:D2"/>
    <mergeCell ref="A12:D12"/>
    <mergeCell ref="F12:I12"/>
    <mergeCell ref="F2:I2"/>
    <mergeCell ref="B24:D24"/>
  </mergeCells>
  <phoneticPr fontId="1" type="noConversion"/>
  <conditionalFormatting sqref="B4">
    <cfRule type="cellIs" dxfId="5" priority="6" operator="greaterThan">
      <formula>5</formula>
    </cfRule>
  </conditionalFormatting>
  <conditionalFormatting sqref="B5:B7">
    <cfRule type="cellIs" dxfId="4" priority="5" operator="greaterThan">
      <formula>5</formula>
    </cfRule>
  </conditionalFormatting>
  <conditionalFormatting sqref="G14:G17 B14:B17 G4:G7">
    <cfRule type="cellIs" dxfId="3" priority="4" operator="greaterThan">
      <formula>5</formula>
    </cfRule>
  </conditionalFormatting>
  <conditionalFormatting sqref="D4">
    <cfRule type="containsText" dxfId="2" priority="3" operator="containsText" text="Let op: max. 5">
      <formula>NOT(ISERROR(SEARCH("Let op: max. 5",D4)))</formula>
    </cfRule>
  </conditionalFormatting>
  <conditionalFormatting sqref="I14:I17 D14:D17 I4:I7 D5:D7">
    <cfRule type="containsText" dxfId="1" priority="2" operator="containsText" text="Let op: max. 5">
      <formula>NOT(ISERROR(SEARCH("Let op: max. 5",D4)))</formula>
    </cfRule>
  </conditionalFormatting>
  <conditionalFormatting sqref="I21">
    <cfRule type="containsText" dxfId="0" priority="1" operator="containsText" text="ongeldige inschrijving">
      <formula>NOT(ISERROR(SEARCH("ongeldige inschrijving",I21)))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0AAF0EB907549AB75F84C152BB951" ma:contentTypeVersion="6" ma:contentTypeDescription="Een nieuw document maken." ma:contentTypeScope="" ma:versionID="4bb4dc98fed0fc0080b21297bf7aa096">
  <xsd:schema xmlns:xsd="http://www.w3.org/2001/XMLSchema" xmlns:xs="http://www.w3.org/2001/XMLSchema" xmlns:p="http://schemas.microsoft.com/office/2006/metadata/properties" xmlns:ns2="05755cb8-eef6-44ce-9310-b5e6380d10fa" targetNamespace="http://schemas.microsoft.com/office/2006/metadata/properties" ma:root="true" ma:fieldsID="dfe2b6a4a5f069f326b56b5d20b9b806" ns2:_="">
    <xsd:import namespace="05755cb8-eef6-44ce-9310-b5e6380d10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55cb8-eef6-44ce-9310-b5e6380d10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3CAF4A-1BA1-4A91-BB48-1D8D80BC32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755cb8-eef6-44ce-9310-b5e6380d10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87F434-FF35-42DB-A11A-ACC93FA5D4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A0F29A-C469-4628-95F4-DEAE7980FF5E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05755cb8-eef6-44ce-9310-b5e6380d10fa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2021-10-28T08:48:54Z</dcterms:created>
  <dcterms:modified xsi:type="dcterms:W3CDTF">2021-12-06T15:11:37Z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0x01010030F0AAF0EB907549AB75F84C152BB951</vt:lpwstr>
  </property>
</Properties>
</file>